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07_AC Maintenance piscines\CORRIGE\LOT 2\"/>
    </mc:Choice>
  </mc:AlternateContent>
  <bookViews>
    <workbookView xWindow="0" yWindow="0" windowWidth="18420" windowHeight="7380" activeTab="1"/>
  </bookViews>
  <sheets>
    <sheet name="Entete DPGF" sheetId="1" r:id="rId1"/>
    <sheet name="Forfait" sheetId="6" r:id="rId2"/>
    <sheet name="Recap par années" sheetId="7" r:id="rId3"/>
    <sheet name="BPU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6" l="1"/>
  <c r="D23" i="6" s="1"/>
  <c r="D11" i="6"/>
  <c r="D22" i="6" s="1"/>
  <c r="D24" i="6" l="1"/>
  <c r="E10" i="7" s="1"/>
  <c r="E19" i="7" s="1"/>
  <c r="E28" i="7" s="1"/>
  <c r="E37" i="7" s="1"/>
  <c r="E38" i="7" s="1"/>
  <c r="D46" i="7" s="1"/>
  <c r="E20" i="7" l="1"/>
  <c r="D44" i="7" s="1"/>
  <c r="E11" i="7"/>
  <c r="D43" i="7" s="1"/>
  <c r="E29" i="7"/>
  <c r="D45" i="7" s="1"/>
  <c r="D47" i="7" l="1"/>
</calcChain>
</file>

<file path=xl/sharedStrings.xml><?xml version="1.0" encoding="utf-8"?>
<sst xmlns="http://schemas.openxmlformats.org/spreadsheetml/2006/main" count="131" uniqueCount="81">
  <si>
    <t>DÉCOMPOSITION DU PRIX GLOBAL ET FORFAITAIRE</t>
  </si>
  <si>
    <t xml:space="preserve">
Guyane (973) – FAG – Accord-cadre mixte pour la maintenance préventive et corrective des installations et équipements contre l’incendie des bâtiments des forces armées en Guyane
</t>
  </si>
  <si>
    <t>Quartier</t>
  </si>
  <si>
    <t xml:space="preserve">Article
CCTP </t>
  </si>
  <si>
    <t>Maintenance préventive</t>
  </si>
  <si>
    <t>Prestations mensuelles</t>
  </si>
  <si>
    <t>Prestations trimestrielles</t>
  </si>
  <si>
    <t>Prestations semestrielles</t>
  </si>
  <si>
    <t>Prestations annuelles</t>
  </si>
  <si>
    <r>
      <t>1</t>
    </r>
    <r>
      <rPr>
        <b/>
        <u/>
        <vertAlign val="superscript"/>
        <sz val="11"/>
        <color theme="1"/>
        <rFont val="Arial"/>
        <family val="2"/>
      </rPr>
      <t>ère</t>
    </r>
    <r>
      <rPr>
        <b/>
        <u/>
        <sz val="11"/>
        <color theme="1"/>
        <rFont val="Arial"/>
        <family val="2"/>
      </rPr>
      <t xml:space="preserve"> ANNEE</t>
    </r>
  </si>
  <si>
    <t>Lieu</t>
  </si>
  <si>
    <t>Descriptif</t>
  </si>
  <si>
    <t>Référence du CCTP</t>
  </si>
  <si>
    <t>Total</t>
  </si>
  <si>
    <t>A1</t>
  </si>
  <si>
    <t xml:space="preserve">Réalisation de
 l’état zéro </t>
  </si>
  <si>
    <t xml:space="preserve">Article 1.1 </t>
  </si>
  <si>
    <t>B1</t>
  </si>
  <si>
    <t>Rapport mensuel</t>
  </si>
  <si>
    <t xml:space="preserve">Article 3.3 </t>
  </si>
  <si>
    <t>C1</t>
  </si>
  <si>
    <t>Réalisation de 
l’état annuel</t>
  </si>
  <si>
    <t>COÛT TOTAL - ANNEE 1 - PRESTATIONS À PRIX FORFAITAIRES
MAINTENANCE PRÉVENTIVE ANNUELLE (B)</t>
  </si>
  <si>
    <t>COÛT TOTAL - ANNEE 2 - PRESTATIONS À PRIX FORFAITAIRES
MAINTENANCE PRÉVENTIVE ANNUELLE (C)</t>
  </si>
  <si>
    <t>COÛT TOTAL - ANNEE 3 - PRESTATIONS À PRIX FORFAITAIRES
MAINTENANCE PRÉVENTIVE ANNUELLE (D)</t>
  </si>
  <si>
    <t>COÛT TOTAL - ANNEE 4 - PRESTATIONS À PRIX FORFAITAIRES
MAINTENANCE PRÉVENTIVE ANNUELLE (E)</t>
  </si>
  <si>
    <t>TOTAL DES 4 ANNEES</t>
  </si>
  <si>
    <t>À ……..……….…. ,le</t>
  </si>
  <si>
    <t>Signature et cachet de l'entreprise</t>
  </si>
  <si>
    <t>(précédés de la mention manuscrite "Lu et approuvé")</t>
  </si>
  <si>
    <t>OBJET DU MARCHE</t>
  </si>
  <si>
    <t>MINISTÈRE DES ARMÈES
 ET DES ANCIENS COMBATTANTS</t>
  </si>
  <si>
    <r>
      <rPr>
        <b/>
        <sz val="12"/>
        <color theme="1"/>
        <rFont val="Calibri"/>
        <family val="2"/>
        <scheme val="minor"/>
      </rPr>
      <t>IMPORTANT</t>
    </r>
    <r>
      <rPr>
        <sz val="11"/>
        <color theme="1"/>
        <rFont val="Calibri"/>
        <family val="2"/>
        <scheme val="minor"/>
      </rPr>
      <t xml:space="preserve">
Tous les postes de la DPGF doivent être impérativement renseignés. 
Chaque poste doit comporter un montant supérieur à zéro.
Ne sont pas admis : les postes "non chiffrés" ; les postes "pour mémoire" et les postes "inclus"; l'ajout ou la suppression de postes ; la modification du cadre.
Le montant total comprend l’octroi de mer et taxe additionnelle</t>
    </r>
  </si>
  <si>
    <t>2.1.4</t>
  </si>
  <si>
    <t>ANNEXE 2  - A L'ACTE D'ENGAGEMENT</t>
  </si>
  <si>
    <t>MAINTENANCE CORRECTIVE
PRESTATIONS PONCTUELLES SUR BONS DE COMMANDES</t>
  </si>
  <si>
    <t>Désignation</t>
  </si>
  <si>
    <t>Prix unitaires</t>
  </si>
  <si>
    <t>2.2</t>
  </si>
  <si>
    <t>Coût horaire main d’œuvre - HO - Ouvrier spécialisé</t>
  </si>
  <si>
    <t>Coût horaire main d’œuvre - HO - Chef d’équipe</t>
  </si>
  <si>
    <t>BORDEREAU DE PRIX UNITAIRES</t>
  </si>
  <si>
    <t>€/h</t>
  </si>
  <si>
    <t>€/u</t>
  </si>
  <si>
    <t>Article
CCTP *</t>
  </si>
  <si>
    <t>* : Référence dans le CCTP de l'accord-cadre</t>
  </si>
  <si>
    <t>………………………..</t>
  </si>
  <si>
    <r>
      <rPr>
        <b/>
        <sz val="11"/>
        <color theme="1"/>
        <rFont val="Calibri"/>
        <family val="2"/>
        <scheme val="minor"/>
      </rPr>
      <t>LOT N°2 :</t>
    </r>
    <r>
      <rPr>
        <sz val="11"/>
        <color theme="1"/>
        <rFont val="Calibri"/>
        <family val="2"/>
        <scheme val="minor"/>
      </rPr>
      <t xml:space="preserve">
Maintenance préventive des installations et équipements de la piscine 
du 9ème RIMA au camp du Tigre à REMIRE MONTJOLY</t>
    </r>
  </si>
  <si>
    <t>LOT 2 - Piscine du 9 RIMA - CAMP DU TIGRE</t>
  </si>
  <si>
    <t xml:space="preserve">Camp du Tigre - Grand bassin (A2)
</t>
  </si>
  <si>
    <t xml:space="preserve">Total A1 </t>
  </si>
  <si>
    <t xml:space="preserve">Camp du Tigre – Petit bassin (A3)
</t>
  </si>
  <si>
    <t xml:space="preserve">Total A2 </t>
  </si>
  <si>
    <t xml:space="preserve">PRESTATIONS À FORFAIT </t>
  </si>
  <si>
    <t>Sous total Camp du Tigre Grand bassin (A1)</t>
  </si>
  <si>
    <t>Sous total Camp du Tigre Petit bassin (A2)</t>
  </si>
  <si>
    <t>Camp du Tigre</t>
  </si>
  <si>
    <r>
      <t xml:space="preserve">Report coût total lot 2 prestations à prix forfaitaire maintenance préventive annuelle </t>
    </r>
    <r>
      <rPr>
        <b/>
        <sz val="10"/>
        <color theme="1"/>
        <rFont val="Arial"/>
        <family val="2"/>
      </rPr>
      <t>(A)</t>
    </r>
  </si>
  <si>
    <t>COÛT TOTAL DES QUATRE (4) années du lot 2 (B+C+D+E)</t>
  </si>
  <si>
    <r>
      <t>COÛT TOTAL 
 1</t>
    </r>
    <r>
      <rPr>
        <b/>
        <vertAlign val="superscript"/>
        <sz val="10"/>
        <color theme="1"/>
        <rFont val="Arial"/>
        <family val="2"/>
      </rPr>
      <t>ère</t>
    </r>
    <r>
      <rPr>
        <b/>
        <sz val="10"/>
        <color theme="1"/>
        <rFont val="Arial"/>
        <family val="2"/>
      </rPr>
      <t xml:space="preserve"> année - (B)</t>
    </r>
  </si>
  <si>
    <r>
      <t>COÛT TOTAL
2</t>
    </r>
    <r>
      <rPr>
        <b/>
        <vertAlign val="superscript"/>
        <sz val="10"/>
        <color theme="1"/>
        <rFont val="Arial"/>
        <family val="2"/>
      </rPr>
      <t>ème</t>
    </r>
    <r>
      <rPr>
        <b/>
        <sz val="10"/>
        <color theme="1"/>
        <rFont val="Arial"/>
        <family val="2"/>
      </rPr>
      <t xml:space="preserve"> année - (C)</t>
    </r>
  </si>
  <si>
    <r>
      <t>COÛT TOTAL
3</t>
    </r>
    <r>
      <rPr>
        <b/>
        <vertAlign val="superscript"/>
        <sz val="10"/>
        <color theme="1"/>
        <rFont val="Arial"/>
        <family val="2"/>
      </rPr>
      <t>ème</t>
    </r>
    <r>
      <rPr>
        <b/>
        <sz val="10"/>
        <color theme="1"/>
        <rFont val="Arial"/>
        <family val="2"/>
      </rPr>
      <t xml:space="preserve"> année - (D)</t>
    </r>
  </si>
  <si>
    <r>
      <t>COÛT TOTAL
4</t>
    </r>
    <r>
      <rPr>
        <b/>
        <vertAlign val="superscript"/>
        <sz val="10"/>
        <color theme="1"/>
        <rFont val="Arial"/>
        <family val="2"/>
      </rPr>
      <t>ème</t>
    </r>
    <r>
      <rPr>
        <b/>
        <sz val="10"/>
        <color theme="1"/>
        <rFont val="Arial"/>
        <family val="2"/>
      </rPr>
      <t xml:space="preserve"> année - (E)</t>
    </r>
  </si>
  <si>
    <r>
      <t>2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 ANNEE</t>
    </r>
  </si>
  <si>
    <t>PROJET : 26-007
Guyane (973) – Accord-cadre mixte pour la maintenance préventive et corrective des piscines des Forces Armées en Guyane et du RSMA de Saint-Laurent du Maroni.</t>
  </si>
  <si>
    <t>Article 3.4</t>
  </si>
  <si>
    <r>
      <t>3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ANNEE</t>
    </r>
  </si>
  <si>
    <t xml:space="preserve">Article 3.4 </t>
  </si>
  <si>
    <r>
      <t>4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ANNEE</t>
    </r>
  </si>
  <si>
    <r>
      <rPr>
        <b/>
        <sz val="14"/>
        <color theme="1"/>
        <rFont val="Calibri"/>
        <family val="2"/>
        <scheme val="minor"/>
      </rPr>
      <t xml:space="preserve">Coefficient d’Approvisionnement (CoA) :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(Réf CCAP AC : 3.2.3)</t>
    </r>
  </si>
  <si>
    <t>Ce coefficient comprend toutes sujétions (octroi de mer, transport maritime, transport et livraison à pied d’œuvre)</t>
  </si>
  <si>
    <t xml:space="preserve">Forfait déplacement A/R - HO – Rémire-Montjoly </t>
  </si>
  <si>
    <t xml:space="preserve">Fourniture d'un photomètre </t>
  </si>
  <si>
    <t>B2</t>
  </si>
  <si>
    <t xml:space="preserve">Article 2.1.5 </t>
  </si>
  <si>
    <t>Prestations hebdomadaires
(3 fois / semaine)</t>
  </si>
  <si>
    <r>
      <t xml:space="preserve">DPGF
</t>
    </r>
    <r>
      <rPr>
        <b/>
        <sz val="12"/>
        <color theme="1"/>
        <rFont val="Arial"/>
        <family val="2"/>
      </rPr>
      <t>PRESTATIONS À PRIX FORFAITAIRES - MAINTENANCE PRÉVENTIVE ANNUELLE</t>
    </r>
  </si>
  <si>
    <t>Total prestations à prix forfaitaires
 maintenance préventive annuelle du lot 2 (A)</t>
  </si>
  <si>
    <t>Forfaitaire
annuel</t>
  </si>
  <si>
    <t>Réalisation de 
l’état annuel et final</t>
  </si>
  <si>
    <t>Prix forfaitaire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</si>
</sst>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u/>
      <sz val="11"/>
      <color theme="1"/>
      <name val="Arial"/>
      <family val="2"/>
    </font>
    <font>
      <sz val="11"/>
      <color theme="1"/>
      <name val="Arial"/>
      <family val="2"/>
    </font>
    <font>
      <b/>
      <u/>
      <vertAlign val="superscript"/>
      <sz val="11"/>
      <color theme="1"/>
      <name val="Arial"/>
      <family val="2"/>
    </font>
    <font>
      <b/>
      <u/>
      <vertAlign val="superscript"/>
      <sz val="11"/>
      <color theme="1"/>
      <name val="Times New Roman"/>
      <family val="1"/>
    </font>
    <font>
      <b/>
      <vertAlign val="superscript"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Times New Roman"/>
      <family val="1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/>
    <xf numFmtId="0" fontId="23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0" fontId="22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8" fillId="0" borderId="0" xfId="0" applyFont="1" applyBorder="1" applyAlignment="1" applyProtection="1">
      <alignment vertical="center" wrapText="1"/>
    </xf>
    <xf numFmtId="0" fontId="16" fillId="0" borderId="0" xfId="0" applyFont="1" applyAlignment="1" applyProtection="1">
      <alignment horizontal="center"/>
    </xf>
    <xf numFmtId="0" fontId="0" fillId="0" borderId="0" xfId="0" applyAlignment="1" applyProtection="1">
      <alignment vertical="center"/>
    </xf>
    <xf numFmtId="0" fontId="16" fillId="0" borderId="0" xfId="0" applyFont="1" applyAlignment="1" applyProtection="1"/>
    <xf numFmtId="0" fontId="0" fillId="0" borderId="0" xfId="0" applyAlignment="1" applyProtection="1">
      <alignment horizontal="center"/>
    </xf>
    <xf numFmtId="0" fontId="16" fillId="3" borderId="2" xfId="0" applyFont="1" applyFill="1" applyBorder="1" applyAlignment="1" applyProtection="1">
      <alignment horizontal="center" vertical="center" wrapText="1"/>
    </xf>
    <xf numFmtId="0" fontId="16" fillId="3" borderId="2" xfId="0" applyFont="1" applyFill="1" applyBorder="1" applyAlignment="1" applyProtection="1">
      <alignment horizontal="center" vertical="center"/>
    </xf>
    <xf numFmtId="0" fontId="19" fillId="0" borderId="2" xfId="0" applyFont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0" fontId="25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164" fontId="11" fillId="0" borderId="7" xfId="0" applyNumberFormat="1" applyFont="1" applyBorder="1" applyAlignment="1">
      <alignment vertical="center"/>
    </xf>
    <xf numFmtId="164" fontId="11" fillId="0" borderId="8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11" fillId="0" borderId="7" xfId="0" applyNumberFormat="1" applyFont="1" applyBorder="1" applyAlignment="1" applyProtection="1">
      <alignment horizontal="center" vertical="center"/>
      <protection locked="0"/>
    </xf>
    <xf numFmtId="164" fontId="5" fillId="0" borderId="2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34" xfId="0" applyFont="1" applyBorder="1" applyAlignment="1">
      <alignment horizontal="right" vertical="center" wrapText="1"/>
    </xf>
    <xf numFmtId="0" fontId="11" fillId="0" borderId="35" xfId="0" applyFont="1" applyBorder="1" applyAlignment="1">
      <alignment horizontal="right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11" fillId="0" borderId="10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0" fontId="0" fillId="3" borderId="2" xfId="0" applyFill="1" applyBorder="1" applyAlignment="1" applyProtection="1">
      <alignment horizontal="center" vertical="center" wrapText="1"/>
    </xf>
    <xf numFmtId="0" fontId="24" fillId="0" borderId="30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</xf>
    <xf numFmtId="0" fontId="18" fillId="0" borderId="24" xfId="0" applyFont="1" applyBorder="1" applyAlignment="1" applyProtection="1">
      <alignment horizontal="center" vertical="center" wrapText="1"/>
    </xf>
    <xf numFmtId="0" fontId="18" fillId="0" borderId="25" xfId="0" applyFont="1" applyBorder="1" applyAlignment="1" applyProtection="1">
      <alignment horizontal="center" vertical="center" wrapText="1"/>
    </xf>
    <xf numFmtId="0" fontId="18" fillId="0" borderId="26" xfId="0" applyFont="1" applyBorder="1" applyAlignment="1" applyProtection="1">
      <alignment horizontal="center" vertical="center" wrapText="1"/>
    </xf>
    <xf numFmtId="0" fontId="16" fillId="0" borderId="27" xfId="0" applyFont="1" applyBorder="1" applyAlignment="1" applyProtection="1">
      <alignment horizontal="center" vertical="center"/>
    </xf>
    <xf numFmtId="0" fontId="16" fillId="0" borderId="28" xfId="0" applyFont="1" applyBorder="1" applyAlignment="1" applyProtection="1">
      <alignment horizontal="center" vertical="center"/>
    </xf>
    <xf numFmtId="0" fontId="16" fillId="0" borderId="29" xfId="0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/>
    </xf>
    <xf numFmtId="0" fontId="0" fillId="0" borderId="0" xfId="0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0</xdr:row>
      <xdr:rowOff>0</xdr:rowOff>
    </xdr:from>
    <xdr:to>
      <xdr:col>4</xdr:col>
      <xdr:colOff>1419225</xdr:colOff>
      <xdr:row>0</xdr:row>
      <xdr:rowOff>962025</xdr:rowOff>
    </xdr:to>
    <xdr:pic>
      <xdr:nvPicPr>
        <xdr:cNvPr id="2" name="Image 4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0"/>
          <a:ext cx="14478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19</xdr:row>
      <xdr:rowOff>0</xdr:rowOff>
    </xdr:from>
    <xdr:to>
      <xdr:col>3</xdr:col>
      <xdr:colOff>9525</xdr:colOff>
      <xdr:row>26</xdr:row>
      <xdr:rowOff>76200</xdr:rowOff>
    </xdr:to>
    <xdr:sp macro="" textlink="">
      <xdr:nvSpPr>
        <xdr:cNvPr id="2" name="ZoneTexte 1"/>
        <xdr:cNvSpPr txBox="1"/>
      </xdr:nvSpPr>
      <xdr:spPr>
        <a:xfrm>
          <a:off x="1419225" y="6257925"/>
          <a:ext cx="4619625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Le candidat</a:t>
          </a:r>
          <a:endParaRPr lang="fr-FR" sz="1100" i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r>
            <a:rPr lang="fr-FR" sz="110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Signature, précédée du nom, prénom et qualité du signataire</a:t>
          </a:r>
        </a:p>
        <a:p>
          <a:pPr algn="ctr"/>
          <a:r>
            <a:rPr lang="fr-FR" sz="110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fr-FR" sz="110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Porter la mention manuscrite</a:t>
          </a:r>
        </a:p>
        <a:p>
          <a:pPr algn="ctr"/>
          <a:r>
            <a:rPr lang="fr-FR" sz="110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 Lu et approuvé »</a:t>
          </a:r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A4" zoomScaleNormal="100" workbookViewId="0">
      <selection activeCell="A13" sqref="A13:H13"/>
    </sheetView>
  </sheetViews>
  <sheetFormatPr baseColWidth="10" defaultColWidth="11.42578125" defaultRowHeight="15" x14ac:dyDescent="0.25"/>
  <cols>
    <col min="1" max="1" width="5.7109375" customWidth="1"/>
    <col min="2" max="2" width="10.5703125" customWidth="1"/>
    <col min="3" max="3" width="11.5703125" customWidth="1"/>
    <col min="4" max="4" width="7" customWidth="1"/>
    <col min="5" max="5" width="22.140625" customWidth="1"/>
    <col min="6" max="6" width="17" customWidth="1"/>
    <col min="7" max="7" width="4.7109375" customWidth="1"/>
    <col min="8" max="8" width="7.7109375" customWidth="1"/>
  </cols>
  <sheetData>
    <row r="1" spans="1:8" ht="91.5" customHeight="1" x14ac:dyDescent="0.25"/>
    <row r="2" spans="1:8" ht="33" customHeight="1" x14ac:dyDescent="0.3">
      <c r="A2" s="51" t="s">
        <v>31</v>
      </c>
      <c r="B2" s="52"/>
      <c r="C2" s="52"/>
      <c r="D2" s="52"/>
      <c r="E2" s="52"/>
      <c r="F2" s="52"/>
      <c r="G2" s="52"/>
      <c r="H2" s="52"/>
    </row>
    <row r="4" spans="1:8" ht="15.75" thickBot="1" x14ac:dyDescent="0.3"/>
    <row r="5" spans="1:8" ht="16.5" thickBot="1" x14ac:dyDescent="0.3">
      <c r="A5" s="58" t="s">
        <v>30</v>
      </c>
      <c r="B5" s="59"/>
      <c r="C5" s="59"/>
      <c r="D5" s="59"/>
      <c r="E5" s="59"/>
      <c r="F5" s="59"/>
      <c r="G5" s="59"/>
      <c r="H5" s="60"/>
    </row>
    <row r="6" spans="1:8" ht="52.5" customHeight="1" thickBot="1" x14ac:dyDescent="0.3">
      <c r="A6" s="61" t="s">
        <v>64</v>
      </c>
      <c r="B6" s="62"/>
      <c r="C6" s="62"/>
      <c r="D6" s="62"/>
      <c r="E6" s="62"/>
      <c r="F6" s="62"/>
      <c r="G6" s="62"/>
      <c r="H6" s="63"/>
    </row>
    <row r="7" spans="1:8" x14ac:dyDescent="0.25">
      <c r="A7" s="53" t="s">
        <v>1</v>
      </c>
      <c r="B7" s="54"/>
      <c r="C7" s="54"/>
      <c r="D7" s="54"/>
      <c r="E7" s="54"/>
      <c r="F7" s="54"/>
      <c r="G7" s="54"/>
    </row>
    <row r="8" spans="1:8" ht="6.75" customHeight="1" thickBot="1" x14ac:dyDescent="0.3"/>
    <row r="9" spans="1:8" hidden="1" x14ac:dyDescent="0.25"/>
    <row r="10" spans="1:8" ht="55.5" customHeight="1" thickBot="1" x14ac:dyDescent="0.3">
      <c r="A10" s="64" t="s">
        <v>47</v>
      </c>
      <c r="B10" s="65"/>
      <c r="C10" s="65"/>
      <c r="D10" s="65"/>
      <c r="E10" s="65"/>
      <c r="F10" s="65"/>
      <c r="G10" s="65"/>
      <c r="H10" s="66"/>
    </row>
    <row r="12" spans="1:8" ht="15.75" thickBot="1" x14ac:dyDescent="0.3"/>
    <row r="13" spans="1:8" ht="19.5" thickBot="1" x14ac:dyDescent="0.35">
      <c r="A13" s="55" t="s">
        <v>0</v>
      </c>
      <c r="B13" s="56"/>
      <c r="C13" s="56"/>
      <c r="D13" s="56"/>
      <c r="E13" s="56"/>
      <c r="F13" s="56"/>
      <c r="G13" s="56"/>
      <c r="H13" s="57"/>
    </row>
    <row r="15" spans="1:8" ht="153.75" customHeight="1" x14ac:dyDescent="0.25">
      <c r="A15" s="50" t="s">
        <v>32</v>
      </c>
      <c r="B15" s="50"/>
      <c r="C15" s="50"/>
      <c r="D15" s="50"/>
      <c r="E15" s="50"/>
      <c r="F15" s="50"/>
      <c r="G15" s="50"/>
      <c r="H15" s="50"/>
    </row>
  </sheetData>
  <sheetProtection algorithmName="SHA-512" hashValue="Nb0hr8Lo+GoJbFNGW40XqJmj36AQhxbTk4y1bhC+KFxcP4JZAHmPMJ21XKwkc2VA6F5IQrNjJPtkCi9MhYJL4w==" saltValue="ItdwbF4Ch/TxI6Gb5KFbBg==" spinCount="100000" sheet="1" objects="1" scenarios="1"/>
  <mergeCells count="7">
    <mergeCell ref="A15:H15"/>
    <mergeCell ref="A2:H2"/>
    <mergeCell ref="A7:G7"/>
    <mergeCell ref="A13:H13"/>
    <mergeCell ref="A5:H5"/>
    <mergeCell ref="A6:H6"/>
    <mergeCell ref="A10:H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Normal="100" workbookViewId="0">
      <selection activeCell="H12" sqref="H12"/>
    </sheetView>
  </sheetViews>
  <sheetFormatPr baseColWidth="10" defaultColWidth="11.42578125" defaultRowHeight="15" x14ac:dyDescent="0.25"/>
  <cols>
    <col min="1" max="1" width="15.7109375" customWidth="1"/>
    <col min="2" max="2" width="8.5703125" customWidth="1"/>
    <col min="3" max="3" width="34" customWidth="1"/>
    <col min="4" max="4" width="32.28515625" customWidth="1"/>
  </cols>
  <sheetData>
    <row r="1" spans="1:7" s="8" customFormat="1" ht="42.75" customHeight="1" thickBot="1" x14ac:dyDescent="0.25">
      <c r="A1" s="77" t="s">
        <v>76</v>
      </c>
      <c r="B1" s="78"/>
      <c r="C1" s="78"/>
      <c r="D1" s="79"/>
    </row>
    <row r="2" spans="1:7" s="8" customFormat="1" ht="8.25" customHeight="1" thickBot="1" x14ac:dyDescent="0.3">
      <c r="B2" s="14"/>
      <c r="C2" s="14"/>
      <c r="D2" s="14"/>
      <c r="E2" s="14"/>
      <c r="F2" s="14"/>
      <c r="G2" s="14"/>
    </row>
    <row r="3" spans="1:7" s="8" customFormat="1" ht="18.75" thickBot="1" x14ac:dyDescent="0.3">
      <c r="A3" s="72" t="s">
        <v>48</v>
      </c>
      <c r="B3" s="73"/>
      <c r="C3" s="73"/>
      <c r="D3" s="74"/>
      <c r="E3" s="21"/>
      <c r="F3" s="21"/>
      <c r="G3" s="15"/>
    </row>
    <row r="4" spans="1:7" ht="15.75" thickBot="1" x14ac:dyDescent="0.3">
      <c r="A4" s="8"/>
      <c r="B4" s="8"/>
      <c r="C4" s="8"/>
      <c r="D4" s="8"/>
    </row>
    <row r="5" spans="1:7" ht="35.1" customHeight="1" x14ac:dyDescent="0.25">
      <c r="A5" s="16" t="s">
        <v>2</v>
      </c>
      <c r="B5" s="17" t="s">
        <v>3</v>
      </c>
      <c r="C5" s="18" t="s">
        <v>4</v>
      </c>
      <c r="D5" s="19" t="s">
        <v>80</v>
      </c>
    </row>
    <row r="6" spans="1:7" ht="35.1" customHeight="1" x14ac:dyDescent="0.25">
      <c r="A6" s="69" t="s">
        <v>49</v>
      </c>
      <c r="B6" s="71" t="s">
        <v>33</v>
      </c>
      <c r="C6" s="38" t="s">
        <v>75</v>
      </c>
      <c r="D6" s="48"/>
    </row>
    <row r="7" spans="1:7" ht="35.1" customHeight="1" x14ac:dyDescent="0.25">
      <c r="A7" s="70"/>
      <c r="B7" s="71"/>
      <c r="C7" s="38" t="s">
        <v>5</v>
      </c>
      <c r="D7" s="48"/>
    </row>
    <row r="8" spans="1:7" ht="35.1" customHeight="1" x14ac:dyDescent="0.25">
      <c r="A8" s="70"/>
      <c r="B8" s="71"/>
      <c r="C8" s="38" t="s">
        <v>6</v>
      </c>
      <c r="D8" s="48"/>
    </row>
    <row r="9" spans="1:7" ht="35.1" customHeight="1" x14ac:dyDescent="0.25">
      <c r="A9" s="70"/>
      <c r="B9" s="71"/>
      <c r="C9" s="38" t="s">
        <v>7</v>
      </c>
      <c r="D9" s="48"/>
    </row>
    <row r="10" spans="1:7" ht="35.1" customHeight="1" x14ac:dyDescent="0.25">
      <c r="A10" s="70"/>
      <c r="B10" s="71"/>
      <c r="C10" s="38" t="s">
        <v>8</v>
      </c>
      <c r="D10" s="48"/>
    </row>
    <row r="11" spans="1:7" ht="35.1" customHeight="1" thickBot="1" x14ac:dyDescent="0.3">
      <c r="A11" s="75" t="s">
        <v>50</v>
      </c>
      <c r="B11" s="76"/>
      <c r="C11" s="76"/>
      <c r="D11" s="20">
        <f>SUM(D6:D10)</f>
        <v>0</v>
      </c>
    </row>
    <row r="12" spans="1:7" ht="15.75" thickBot="1" x14ac:dyDescent="0.3">
      <c r="A12" s="8"/>
      <c r="B12" s="8"/>
      <c r="C12" s="8"/>
      <c r="D12" s="8"/>
    </row>
    <row r="13" spans="1:7" ht="35.1" customHeight="1" x14ac:dyDescent="0.25">
      <c r="A13" s="16" t="s">
        <v>2</v>
      </c>
      <c r="B13" s="17" t="s">
        <v>3</v>
      </c>
      <c r="C13" s="18" t="s">
        <v>4</v>
      </c>
      <c r="D13" s="19" t="s">
        <v>80</v>
      </c>
    </row>
    <row r="14" spans="1:7" ht="35.1" customHeight="1" x14ac:dyDescent="0.25">
      <c r="A14" s="69" t="s">
        <v>51</v>
      </c>
      <c r="B14" s="71" t="s">
        <v>33</v>
      </c>
      <c r="C14" s="38" t="s">
        <v>75</v>
      </c>
      <c r="D14" s="48"/>
    </row>
    <row r="15" spans="1:7" ht="35.1" customHeight="1" x14ac:dyDescent="0.25">
      <c r="A15" s="70"/>
      <c r="B15" s="71"/>
      <c r="C15" s="38" t="s">
        <v>5</v>
      </c>
      <c r="D15" s="48"/>
    </row>
    <row r="16" spans="1:7" ht="35.1" customHeight="1" x14ac:dyDescent="0.25">
      <c r="A16" s="70"/>
      <c r="B16" s="71"/>
      <c r="C16" s="38" t="s">
        <v>6</v>
      </c>
      <c r="D16" s="48"/>
    </row>
    <row r="17" spans="1:4" ht="35.1" customHeight="1" x14ac:dyDescent="0.25">
      <c r="A17" s="70"/>
      <c r="B17" s="71"/>
      <c r="C17" s="38" t="s">
        <v>7</v>
      </c>
      <c r="D17" s="48"/>
    </row>
    <row r="18" spans="1:4" ht="35.1" customHeight="1" x14ac:dyDescent="0.25">
      <c r="A18" s="70"/>
      <c r="B18" s="71"/>
      <c r="C18" s="38" t="s">
        <v>8</v>
      </c>
      <c r="D18" s="48"/>
    </row>
    <row r="19" spans="1:4" ht="35.1" customHeight="1" thickBot="1" x14ac:dyDescent="0.3">
      <c r="A19" s="75" t="s">
        <v>52</v>
      </c>
      <c r="B19" s="76"/>
      <c r="C19" s="76"/>
      <c r="D19" s="20">
        <f>SUM(D14:D18)</f>
        <v>0</v>
      </c>
    </row>
    <row r="20" spans="1:4" ht="15.75" thickBot="1" x14ac:dyDescent="0.3">
      <c r="A20" s="8"/>
      <c r="B20" s="8"/>
      <c r="C20" s="8"/>
      <c r="D20" s="8"/>
    </row>
    <row r="21" spans="1:4" ht="35.1" customHeight="1" x14ac:dyDescent="0.25">
      <c r="A21" s="80" t="s">
        <v>53</v>
      </c>
      <c r="B21" s="81"/>
      <c r="C21" s="81"/>
      <c r="D21" s="39" t="s">
        <v>13</v>
      </c>
    </row>
    <row r="22" spans="1:4" ht="35.1" customHeight="1" x14ac:dyDescent="0.25">
      <c r="A22" s="82" t="s">
        <v>54</v>
      </c>
      <c r="B22" s="83"/>
      <c r="C22" s="83"/>
      <c r="D22" s="40">
        <f>D11</f>
        <v>0</v>
      </c>
    </row>
    <row r="23" spans="1:4" ht="35.1" customHeight="1" x14ac:dyDescent="0.25">
      <c r="A23" s="82" t="s">
        <v>55</v>
      </c>
      <c r="B23" s="83"/>
      <c r="C23" s="83"/>
      <c r="D23" s="40">
        <f>D19</f>
        <v>0</v>
      </c>
    </row>
    <row r="24" spans="1:4" ht="35.1" customHeight="1" thickBot="1" x14ac:dyDescent="0.3">
      <c r="A24" s="67" t="s">
        <v>77</v>
      </c>
      <c r="B24" s="68"/>
      <c r="C24" s="68"/>
      <c r="D24" s="41">
        <f>D22+D23</f>
        <v>0</v>
      </c>
    </row>
  </sheetData>
  <sheetProtection algorithmName="SHA-512" hashValue="tm4O2iFsUYTntU8PqZY1ScEfXx59jed5ZVSwIOY7nZ4TWqrSP7JpTyk6zsNuVg/1Z+daunHw6jLieJGvHGYA0Q==" saltValue="iojd8Pn7fHMqNKSS2biBPw==" spinCount="100000" sheet="1" objects="1" scenarios="1"/>
  <mergeCells count="12">
    <mergeCell ref="A1:D1"/>
    <mergeCell ref="A19:C19"/>
    <mergeCell ref="A21:C21"/>
    <mergeCell ref="A22:C22"/>
    <mergeCell ref="A23:C23"/>
    <mergeCell ref="A24:C24"/>
    <mergeCell ref="A14:A18"/>
    <mergeCell ref="B14:B18"/>
    <mergeCell ref="A3:D3"/>
    <mergeCell ref="A6:A10"/>
    <mergeCell ref="B6:B10"/>
    <mergeCell ref="A11:C11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opLeftCell="A28" zoomScaleNormal="100" workbookViewId="0">
      <selection activeCell="I42" sqref="I42"/>
    </sheetView>
  </sheetViews>
  <sheetFormatPr baseColWidth="10" defaultColWidth="11.42578125" defaultRowHeight="15" x14ac:dyDescent="0.25"/>
  <cols>
    <col min="1" max="1" width="5.5703125" customWidth="1"/>
    <col min="2" max="2" width="10.42578125" style="44" customWidth="1"/>
    <col min="3" max="3" width="17.28515625" customWidth="1"/>
    <col min="4" max="4" width="39.28515625" customWidth="1"/>
    <col min="5" max="5" width="13.85546875" customWidth="1"/>
  </cols>
  <sheetData>
    <row r="1" spans="1:5" ht="16.5" thickBot="1" x14ac:dyDescent="0.3">
      <c r="A1" s="72" t="s">
        <v>48</v>
      </c>
      <c r="B1" s="73"/>
      <c r="C1" s="73"/>
      <c r="D1" s="73"/>
      <c r="E1" s="74"/>
    </row>
    <row r="3" spans="1:5" ht="17.25" x14ac:dyDescent="0.25">
      <c r="A3" s="85" t="s">
        <v>9</v>
      </c>
      <c r="B3" s="85"/>
      <c r="C3" s="85"/>
      <c r="D3" s="85"/>
      <c r="E3" s="85"/>
    </row>
    <row r="4" spans="1:5" x14ac:dyDescent="0.25">
      <c r="A4" s="24"/>
      <c r="B4" s="42"/>
      <c r="C4" s="24"/>
      <c r="D4" s="24"/>
      <c r="E4" s="24"/>
    </row>
    <row r="5" spans="1:5" ht="35.1" customHeight="1" x14ac:dyDescent="0.25">
      <c r="A5" s="10"/>
      <c r="B5" s="43" t="s">
        <v>10</v>
      </c>
      <c r="C5" s="12" t="s">
        <v>11</v>
      </c>
      <c r="D5" s="12" t="s">
        <v>12</v>
      </c>
      <c r="E5" s="43" t="s">
        <v>78</v>
      </c>
    </row>
    <row r="6" spans="1:5" ht="35.1" customHeight="1" x14ac:dyDescent="0.25">
      <c r="A6" s="9" t="s">
        <v>14</v>
      </c>
      <c r="B6" s="86" t="s">
        <v>56</v>
      </c>
      <c r="C6" s="1" t="s">
        <v>15</v>
      </c>
      <c r="D6" s="1" t="s">
        <v>16</v>
      </c>
      <c r="E6" s="49"/>
    </row>
    <row r="7" spans="1:5" ht="35.1" customHeight="1" x14ac:dyDescent="0.25">
      <c r="A7" s="9" t="s">
        <v>17</v>
      </c>
      <c r="B7" s="87"/>
      <c r="C7" s="9" t="s">
        <v>18</v>
      </c>
      <c r="D7" s="10" t="s">
        <v>19</v>
      </c>
      <c r="E7" s="49"/>
    </row>
    <row r="8" spans="1:5" ht="35.1" customHeight="1" x14ac:dyDescent="0.25">
      <c r="A8" s="9" t="s">
        <v>73</v>
      </c>
      <c r="B8" s="87"/>
      <c r="C8" s="1" t="s">
        <v>72</v>
      </c>
      <c r="D8" s="47" t="s">
        <v>74</v>
      </c>
      <c r="E8" s="49"/>
    </row>
    <row r="9" spans="1:5" ht="35.1" customHeight="1" x14ac:dyDescent="0.25">
      <c r="A9" s="10" t="s">
        <v>20</v>
      </c>
      <c r="B9" s="88"/>
      <c r="C9" s="1" t="s">
        <v>21</v>
      </c>
      <c r="D9" s="9" t="s">
        <v>65</v>
      </c>
      <c r="E9" s="49"/>
    </row>
    <row r="10" spans="1:5" ht="35.1" customHeight="1" x14ac:dyDescent="0.25">
      <c r="A10" s="89" t="s">
        <v>57</v>
      </c>
      <c r="B10" s="90"/>
      <c r="C10" s="90"/>
      <c r="D10" s="90"/>
      <c r="E10" s="23">
        <f>Forfait!D24</f>
        <v>0</v>
      </c>
    </row>
    <row r="11" spans="1:5" ht="35.1" customHeight="1" x14ac:dyDescent="0.25">
      <c r="A11" s="91" t="s">
        <v>22</v>
      </c>
      <c r="B11" s="92"/>
      <c r="C11" s="92"/>
      <c r="D11" s="92"/>
      <c r="E11" s="23">
        <f>SUM(E6:E10)</f>
        <v>0</v>
      </c>
    </row>
    <row r="12" spans="1:5" ht="33" customHeight="1" x14ac:dyDescent="0.25">
      <c r="A12" s="7"/>
      <c r="B12" s="7"/>
      <c r="C12" s="7"/>
      <c r="D12" s="7"/>
      <c r="E12" s="4"/>
    </row>
    <row r="14" spans="1:5" ht="17.25" x14ac:dyDescent="0.25">
      <c r="A14" s="84" t="s">
        <v>63</v>
      </c>
      <c r="B14" s="84"/>
      <c r="C14" s="84"/>
      <c r="D14" s="84"/>
      <c r="E14" s="84"/>
    </row>
    <row r="16" spans="1:5" ht="35.1" customHeight="1" x14ac:dyDescent="0.25">
      <c r="A16" s="10"/>
      <c r="B16" s="22" t="s">
        <v>10</v>
      </c>
      <c r="C16" s="13" t="s">
        <v>11</v>
      </c>
      <c r="D16" s="13" t="s">
        <v>12</v>
      </c>
      <c r="E16" s="43" t="s">
        <v>78</v>
      </c>
    </row>
    <row r="17" spans="1:5" ht="35.1" customHeight="1" x14ac:dyDescent="0.25">
      <c r="A17" s="9" t="s">
        <v>17</v>
      </c>
      <c r="B17" s="86" t="s">
        <v>56</v>
      </c>
      <c r="C17" s="9" t="s">
        <v>18</v>
      </c>
      <c r="D17" s="11" t="s">
        <v>19</v>
      </c>
      <c r="E17" s="49"/>
    </row>
    <row r="18" spans="1:5" ht="35.1" customHeight="1" x14ac:dyDescent="0.25">
      <c r="A18" s="10" t="s">
        <v>20</v>
      </c>
      <c r="B18" s="88"/>
      <c r="C18" s="1" t="s">
        <v>21</v>
      </c>
      <c r="D18" s="9" t="s">
        <v>65</v>
      </c>
      <c r="E18" s="49"/>
    </row>
    <row r="19" spans="1:5" ht="35.1" customHeight="1" x14ac:dyDescent="0.25">
      <c r="A19" s="89" t="s">
        <v>57</v>
      </c>
      <c r="B19" s="90"/>
      <c r="C19" s="90"/>
      <c r="D19" s="90"/>
      <c r="E19" s="23">
        <f>E10</f>
        <v>0</v>
      </c>
    </row>
    <row r="20" spans="1:5" ht="35.1" customHeight="1" x14ac:dyDescent="0.25">
      <c r="A20" s="91" t="s">
        <v>23</v>
      </c>
      <c r="B20" s="92"/>
      <c r="C20" s="92"/>
      <c r="D20" s="92"/>
      <c r="E20" s="23">
        <f>SUM(E17:E19)</f>
        <v>0</v>
      </c>
    </row>
    <row r="21" spans="1:5" ht="26.25" customHeight="1" x14ac:dyDescent="0.25">
      <c r="A21" s="5"/>
      <c r="B21" s="5"/>
      <c r="C21" s="6"/>
      <c r="D21" s="6"/>
      <c r="E21" s="4"/>
    </row>
    <row r="22" spans="1:5" ht="34.5" customHeight="1" x14ac:dyDescent="0.25"/>
    <row r="23" spans="1:5" ht="30.75" customHeight="1" x14ac:dyDescent="0.25">
      <c r="A23" s="93" t="s">
        <v>66</v>
      </c>
      <c r="B23" s="93"/>
      <c r="C23" s="93"/>
      <c r="D23" s="93"/>
      <c r="E23" s="93"/>
    </row>
    <row r="24" spans="1:5" ht="35.1" customHeight="1" x14ac:dyDescent="0.25">
      <c r="A24" s="10"/>
      <c r="B24" s="22" t="s">
        <v>10</v>
      </c>
      <c r="C24" s="13" t="s">
        <v>11</v>
      </c>
      <c r="D24" s="13" t="s">
        <v>12</v>
      </c>
      <c r="E24" s="43" t="s">
        <v>78</v>
      </c>
    </row>
    <row r="25" spans="1:5" ht="35.1" customHeight="1" x14ac:dyDescent="0.25">
      <c r="A25" s="9" t="s">
        <v>17</v>
      </c>
      <c r="B25" s="86" t="s">
        <v>56</v>
      </c>
      <c r="C25" s="9" t="s">
        <v>18</v>
      </c>
      <c r="D25" s="11" t="s">
        <v>19</v>
      </c>
      <c r="E25" s="49"/>
    </row>
    <row r="26" spans="1:5" ht="35.1" customHeight="1" x14ac:dyDescent="0.25">
      <c r="A26" s="9" t="s">
        <v>73</v>
      </c>
      <c r="B26" s="87"/>
      <c r="C26" s="1" t="s">
        <v>72</v>
      </c>
      <c r="D26" s="46" t="s">
        <v>74</v>
      </c>
      <c r="E26" s="49"/>
    </row>
    <row r="27" spans="1:5" ht="35.1" customHeight="1" x14ac:dyDescent="0.25">
      <c r="A27" s="10" t="s">
        <v>20</v>
      </c>
      <c r="B27" s="88"/>
      <c r="C27" s="1" t="s">
        <v>21</v>
      </c>
      <c r="D27" s="9" t="s">
        <v>67</v>
      </c>
      <c r="E27" s="49"/>
    </row>
    <row r="28" spans="1:5" ht="35.1" customHeight="1" x14ac:dyDescent="0.25">
      <c r="A28" s="89" t="s">
        <v>57</v>
      </c>
      <c r="B28" s="90"/>
      <c r="C28" s="90"/>
      <c r="D28" s="90"/>
      <c r="E28" s="23">
        <f>E19</f>
        <v>0</v>
      </c>
    </row>
    <row r="29" spans="1:5" ht="35.1" customHeight="1" x14ac:dyDescent="0.25">
      <c r="A29" s="91" t="s">
        <v>24</v>
      </c>
      <c r="B29" s="92"/>
      <c r="C29" s="92"/>
      <c r="D29" s="92"/>
      <c r="E29" s="23">
        <f>SUM(E25:E28)</f>
        <v>0</v>
      </c>
    </row>
    <row r="31" spans="1:5" x14ac:dyDescent="0.25">
      <c r="A31" s="2"/>
      <c r="B31" s="2"/>
      <c r="C31" s="3"/>
      <c r="D31" s="3"/>
      <c r="E31" s="4"/>
    </row>
    <row r="33" spans="1:5" ht="35.1" customHeight="1" x14ac:dyDescent="0.25">
      <c r="A33" s="93" t="s">
        <v>68</v>
      </c>
      <c r="B33" s="93"/>
      <c r="C33" s="93"/>
      <c r="D33" s="93"/>
      <c r="E33" s="93"/>
    </row>
    <row r="34" spans="1:5" ht="35.1" customHeight="1" x14ac:dyDescent="0.25">
      <c r="A34" s="10"/>
      <c r="B34" s="22" t="s">
        <v>10</v>
      </c>
      <c r="C34" s="13" t="s">
        <v>11</v>
      </c>
      <c r="D34" s="13" t="s">
        <v>12</v>
      </c>
      <c r="E34" s="43" t="s">
        <v>78</v>
      </c>
    </row>
    <row r="35" spans="1:5" ht="35.1" customHeight="1" x14ac:dyDescent="0.25">
      <c r="A35" s="9" t="s">
        <v>17</v>
      </c>
      <c r="B35" s="86" t="s">
        <v>56</v>
      </c>
      <c r="C35" s="9" t="s">
        <v>18</v>
      </c>
      <c r="D35" s="11" t="s">
        <v>19</v>
      </c>
      <c r="E35" s="49"/>
    </row>
    <row r="36" spans="1:5" ht="35.1" customHeight="1" x14ac:dyDescent="0.25">
      <c r="A36" s="10" t="s">
        <v>20</v>
      </c>
      <c r="B36" s="88"/>
      <c r="C36" s="1" t="s">
        <v>79</v>
      </c>
      <c r="D36" s="9" t="s">
        <v>65</v>
      </c>
      <c r="E36" s="49"/>
    </row>
    <row r="37" spans="1:5" ht="35.1" customHeight="1" x14ac:dyDescent="0.25">
      <c r="A37" s="89" t="s">
        <v>57</v>
      </c>
      <c r="B37" s="90"/>
      <c r="C37" s="90"/>
      <c r="D37" s="90"/>
      <c r="E37" s="23">
        <f>E28</f>
        <v>0</v>
      </c>
    </row>
    <row r="38" spans="1:5" ht="35.1" customHeight="1" x14ac:dyDescent="0.25">
      <c r="A38" s="91" t="s">
        <v>25</v>
      </c>
      <c r="B38" s="92"/>
      <c r="C38" s="92"/>
      <c r="D38" s="92"/>
      <c r="E38" s="23">
        <f>SUM(E35:E37)</f>
        <v>0</v>
      </c>
    </row>
    <row r="39" spans="1:5" ht="24" customHeight="1" x14ac:dyDescent="0.25"/>
    <row r="41" spans="1:5" x14ac:dyDescent="0.25">
      <c r="A41" s="84" t="s">
        <v>26</v>
      </c>
      <c r="B41" s="84"/>
      <c r="C41" s="84"/>
      <c r="D41" s="84"/>
      <c r="E41" s="84"/>
    </row>
    <row r="42" spans="1:5" ht="15.75" thickBot="1" x14ac:dyDescent="0.3"/>
    <row r="43" spans="1:5" ht="35.1" customHeight="1" x14ac:dyDescent="0.25">
      <c r="B43" s="94" t="s">
        <v>59</v>
      </c>
      <c r="C43" s="95"/>
      <c r="D43" s="96">
        <f>E11</f>
        <v>0</v>
      </c>
      <c r="E43" s="97"/>
    </row>
    <row r="44" spans="1:5" ht="35.1" customHeight="1" x14ac:dyDescent="0.25">
      <c r="B44" s="98" t="s">
        <v>60</v>
      </c>
      <c r="C44" s="99"/>
      <c r="D44" s="100">
        <f>E20</f>
        <v>0</v>
      </c>
      <c r="E44" s="101"/>
    </row>
    <row r="45" spans="1:5" ht="35.1" customHeight="1" x14ac:dyDescent="0.25">
      <c r="B45" s="98" t="s">
        <v>61</v>
      </c>
      <c r="C45" s="99"/>
      <c r="D45" s="100">
        <f>E29</f>
        <v>0</v>
      </c>
      <c r="E45" s="101"/>
    </row>
    <row r="46" spans="1:5" ht="35.1" customHeight="1" x14ac:dyDescent="0.25">
      <c r="B46" s="98" t="s">
        <v>62</v>
      </c>
      <c r="C46" s="99"/>
      <c r="D46" s="100">
        <f>E38</f>
        <v>0</v>
      </c>
      <c r="E46" s="101"/>
    </row>
    <row r="47" spans="1:5" ht="42.75" customHeight="1" thickBot="1" x14ac:dyDescent="0.3">
      <c r="B47" s="103" t="s">
        <v>58</v>
      </c>
      <c r="C47" s="104"/>
      <c r="D47" s="105">
        <f>SUM(D43:E46)</f>
        <v>0</v>
      </c>
      <c r="E47" s="106"/>
    </row>
    <row r="48" spans="1:5" ht="33.75" customHeight="1" x14ac:dyDescent="0.25"/>
    <row r="50" spans="1:5" x14ac:dyDescent="0.25">
      <c r="A50" s="8"/>
      <c r="B50" s="102" t="s">
        <v>27</v>
      </c>
      <c r="C50" s="102"/>
      <c r="D50" s="102"/>
      <c r="E50" s="102"/>
    </row>
    <row r="51" spans="1:5" x14ac:dyDescent="0.25">
      <c r="A51" s="8"/>
      <c r="B51" s="45"/>
      <c r="C51" s="8"/>
      <c r="D51" s="8"/>
      <c r="E51" s="8"/>
    </row>
    <row r="52" spans="1:5" x14ac:dyDescent="0.25">
      <c r="A52" s="8"/>
      <c r="B52" s="102" t="s">
        <v>28</v>
      </c>
      <c r="C52" s="102"/>
      <c r="D52" s="102"/>
      <c r="E52" s="102"/>
    </row>
    <row r="53" spans="1:5" x14ac:dyDescent="0.25">
      <c r="A53" s="8"/>
      <c r="B53" s="102" t="s">
        <v>29</v>
      </c>
      <c r="C53" s="102"/>
      <c r="D53" s="102"/>
      <c r="E53" s="102"/>
    </row>
  </sheetData>
  <sheetProtection algorithmName="SHA-512" hashValue="smyC7wh1GmQ6YxYNbCBrM0yXxl7u65L5WEYtdT4m+0kcDPfmcdVVhFZGc8HIiMUz+FA6fGagATZwODlbM2NnSg==" saltValue="h1Jb6ZjYg9Mhhbc1J8j9Cw==" spinCount="100000" sheet="1" objects="1" scenarios="1"/>
  <mergeCells count="31">
    <mergeCell ref="B53:E53"/>
    <mergeCell ref="B46:C46"/>
    <mergeCell ref="D46:E46"/>
    <mergeCell ref="B47:C47"/>
    <mergeCell ref="D47:E47"/>
    <mergeCell ref="B50:E50"/>
    <mergeCell ref="B52:E52"/>
    <mergeCell ref="B43:C43"/>
    <mergeCell ref="D43:E43"/>
    <mergeCell ref="B44:C44"/>
    <mergeCell ref="D44:E44"/>
    <mergeCell ref="B45:C45"/>
    <mergeCell ref="D45:E45"/>
    <mergeCell ref="A41:E41"/>
    <mergeCell ref="B17:B18"/>
    <mergeCell ref="A19:D19"/>
    <mergeCell ref="A20:D20"/>
    <mergeCell ref="A23:E23"/>
    <mergeCell ref="B25:B27"/>
    <mergeCell ref="A28:D28"/>
    <mergeCell ref="A29:D29"/>
    <mergeCell ref="A33:E33"/>
    <mergeCell ref="B35:B36"/>
    <mergeCell ref="A37:D37"/>
    <mergeCell ref="A38:D38"/>
    <mergeCell ref="A14:E14"/>
    <mergeCell ref="A1:E1"/>
    <mergeCell ref="A3:E3"/>
    <mergeCell ref="B6:B9"/>
    <mergeCell ref="A10:D10"/>
    <mergeCell ref="A11:D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zoomScaleNormal="100" workbookViewId="0">
      <selection activeCell="C11" sqref="C11"/>
    </sheetView>
  </sheetViews>
  <sheetFormatPr baseColWidth="10" defaultColWidth="11.42578125" defaultRowHeight="15" x14ac:dyDescent="0.25"/>
  <cols>
    <col min="1" max="1" width="11.28515625" style="25" customWidth="1"/>
    <col min="2" max="2" width="62.5703125" style="25" customWidth="1"/>
    <col min="3" max="3" width="16.5703125" style="26" bestFit="1" customWidth="1"/>
    <col min="4" max="16384" width="11.42578125" style="25"/>
  </cols>
  <sheetData>
    <row r="2" spans="1:9" ht="15.75" thickBot="1" x14ac:dyDescent="0.3"/>
    <row r="3" spans="1:9" ht="33" customHeight="1" x14ac:dyDescent="0.25">
      <c r="A3" s="110" t="s">
        <v>34</v>
      </c>
      <c r="B3" s="111"/>
      <c r="C3" s="112"/>
      <c r="D3" s="27"/>
      <c r="E3" s="27"/>
    </row>
    <row r="4" spans="1:9" ht="27" customHeight="1" thickBot="1" x14ac:dyDescent="0.35">
      <c r="A4" s="113" t="s">
        <v>41</v>
      </c>
      <c r="B4" s="114"/>
      <c r="C4" s="115"/>
      <c r="D4" s="28"/>
      <c r="E4" s="28"/>
    </row>
    <row r="5" spans="1:9" ht="21.75" customHeight="1" x14ac:dyDescent="0.3">
      <c r="A5" s="28"/>
      <c r="B5" s="28"/>
      <c r="C5" s="28"/>
      <c r="D5" s="28"/>
      <c r="E5" s="28"/>
    </row>
    <row r="6" spans="1:9" ht="70.5" customHeight="1" x14ac:dyDescent="0.3">
      <c r="A6" s="116" t="s">
        <v>35</v>
      </c>
      <c r="B6" s="116"/>
      <c r="C6" s="116"/>
      <c r="D6" s="29"/>
      <c r="E6" s="28"/>
    </row>
    <row r="7" spans="1:9" ht="8.25" customHeight="1" x14ac:dyDescent="0.3">
      <c r="A7" s="28"/>
      <c r="B7" s="28"/>
      <c r="C7" s="28"/>
      <c r="D7" s="28"/>
      <c r="E7" s="28"/>
    </row>
    <row r="8" spans="1:9" ht="18.75" x14ac:dyDescent="0.3">
      <c r="A8" s="117" t="s">
        <v>48</v>
      </c>
      <c r="B8" s="117"/>
      <c r="C8" s="117"/>
      <c r="D8" s="30"/>
      <c r="E8" s="30"/>
      <c r="I8" s="31"/>
    </row>
    <row r="10" spans="1:9" ht="35.1" customHeight="1" x14ac:dyDescent="0.25">
      <c r="A10" s="32" t="s">
        <v>44</v>
      </c>
      <c r="B10" s="33" t="s">
        <v>36</v>
      </c>
      <c r="C10" s="33" t="s">
        <v>37</v>
      </c>
    </row>
    <row r="11" spans="1:9" ht="35.1" customHeight="1" x14ac:dyDescent="0.25">
      <c r="A11" s="109" t="s">
        <v>38</v>
      </c>
      <c r="B11" s="34" t="s">
        <v>39</v>
      </c>
      <c r="C11" s="37" t="s">
        <v>42</v>
      </c>
    </row>
    <row r="12" spans="1:9" ht="35.1" customHeight="1" x14ac:dyDescent="0.25">
      <c r="A12" s="109"/>
      <c r="B12" s="34" t="s">
        <v>40</v>
      </c>
      <c r="C12" s="37" t="s">
        <v>42</v>
      </c>
    </row>
    <row r="13" spans="1:9" ht="35.1" customHeight="1" x14ac:dyDescent="0.25">
      <c r="A13" s="109"/>
      <c r="B13" s="34" t="s">
        <v>71</v>
      </c>
      <c r="C13" s="37" t="s">
        <v>43</v>
      </c>
    </row>
    <row r="14" spans="1:9" x14ac:dyDescent="0.25">
      <c r="A14" s="118" t="s">
        <v>45</v>
      </c>
      <c r="B14" s="118"/>
    </row>
    <row r="17" spans="1:5" ht="39.75" customHeight="1" x14ac:dyDescent="0.25">
      <c r="A17" s="107" t="s">
        <v>69</v>
      </c>
      <c r="B17" s="107"/>
      <c r="C17" s="36" t="s">
        <v>46</v>
      </c>
      <c r="E17" s="35"/>
    </row>
    <row r="18" spans="1:5" ht="30" customHeight="1" x14ac:dyDescent="0.25">
      <c r="A18" s="108" t="s">
        <v>70</v>
      </c>
      <c r="B18" s="108"/>
      <c r="C18" s="108"/>
    </row>
  </sheetData>
  <sheetProtection selectLockedCells="1"/>
  <mergeCells count="8">
    <mergeCell ref="A17:B17"/>
    <mergeCell ref="A18:C18"/>
    <mergeCell ref="A11:A13"/>
    <mergeCell ref="A3:C3"/>
    <mergeCell ref="A4:C4"/>
    <mergeCell ref="A6:C6"/>
    <mergeCell ref="A8:C8"/>
    <mergeCell ref="A14:B14"/>
  </mergeCells>
  <pageMargins left="0.25" right="0.25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8DADB5FB58D469D9509549FCD8863" ma:contentTypeVersion="1" ma:contentTypeDescription="Crée un document." ma:contentTypeScope="" ma:versionID="c39b607105b3bdc515a725a6dde2db73">
  <xsd:schema xmlns:xsd="http://www.w3.org/2001/XMLSchema" xmlns:xs="http://www.w3.org/2001/XMLSchema" xmlns:p="http://schemas.microsoft.com/office/2006/metadata/properties" xmlns:ns2="c586895b-6737-483b-a6b5-0ab27260f311" targetNamespace="http://schemas.microsoft.com/office/2006/metadata/properties" ma:root="true" ma:fieldsID="b365128f450caf539aba7d9470e49fd0" ns2:_="">
    <xsd:import namespace="c586895b-6737-483b-a6b5-0ab27260f31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6895b-6737-483b-a6b5-0ab27260f3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C2E951-53DA-4323-997A-F745B656B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86895b-6737-483b-a6b5-0ab27260f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FD93AA-519F-4BDB-8FAC-867BB23564B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586895b-6737-483b-a6b5-0ab27260f31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69CFA15-C080-4CF6-A9B4-E572D1A3E7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Entete DPGF</vt:lpstr>
      <vt:lpstr>Forfait</vt:lpstr>
      <vt:lpstr>Recap par années</vt:lpstr>
      <vt:lpstr>BPU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SESSIECQ Eric TSEF 1E CLASSE DEF</dc:creator>
  <cp:keywords/>
  <dc:description/>
  <cp:lastModifiedBy>GEORGES Aurelie SA CS MINDEF</cp:lastModifiedBy>
  <cp:revision/>
  <cp:lastPrinted>2026-04-07T11:49:14Z</cp:lastPrinted>
  <dcterms:created xsi:type="dcterms:W3CDTF">2024-10-16T15:18:04Z</dcterms:created>
  <dcterms:modified xsi:type="dcterms:W3CDTF">2026-04-07T13:55:19Z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0x0101003938DADB5FB58D469D9509549FCD8863</vt:lpwstr>
  </property>
</Properties>
</file>